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" sheetId="1" r:id="rId1"/>
  </sheets>
  <definedNames>
    <definedName name="Date">'Приложение 2'!#REF!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2'!#REF!</definedName>
    <definedName name="_xlnm.Print_Titles" localSheetId="0">'Приложение 2'!$4:$4</definedName>
    <definedName name="_xlnm.Print_Area" localSheetId="0">'Приложение 2'!$A$1:$G$83</definedName>
  </definedNames>
  <calcPr calcId="162913" refMode="R1C1"/>
</workbook>
</file>

<file path=xl/calcChain.xml><?xml version="1.0" encoding="utf-8"?>
<calcChain xmlns="http://schemas.openxmlformats.org/spreadsheetml/2006/main">
  <c r="G34" i="1" l="1"/>
  <c r="G33" i="1"/>
  <c r="G81" i="1" l="1"/>
  <c r="G80" i="1"/>
  <c r="G78" i="1"/>
  <c r="G77" i="1"/>
  <c r="G76" i="1"/>
  <c r="G75" i="1"/>
  <c r="G73" i="1"/>
  <c r="G72" i="1"/>
  <c r="G71" i="1"/>
  <c r="G70" i="1"/>
  <c r="G69" i="1"/>
  <c r="G68" i="1"/>
  <c r="G67" i="1"/>
  <c r="G66" i="1"/>
  <c r="G65" i="1"/>
  <c r="G64" i="1"/>
  <c r="G63" i="1"/>
  <c r="G61" i="1"/>
  <c r="G59" i="1"/>
  <c r="G58" i="1"/>
  <c r="G57" i="1"/>
  <c r="G56" i="1"/>
  <c r="G55" i="1"/>
  <c r="G54" i="1"/>
  <c r="G53" i="1"/>
  <c r="G49" i="1"/>
  <c r="G47" i="1"/>
  <c r="G46" i="1"/>
  <c r="G45" i="1"/>
  <c r="G44" i="1"/>
  <c r="G43" i="1"/>
  <c r="G42" i="1"/>
  <c r="G41" i="1"/>
  <c r="G40" i="1"/>
  <c r="G39" i="1"/>
  <c r="G38" i="1"/>
  <c r="G36" i="1"/>
  <c r="G35" i="1"/>
  <c r="G32" i="1"/>
  <c r="G31" i="1"/>
  <c r="G30" i="1"/>
  <c r="G29" i="1"/>
  <c r="G28" i="1"/>
  <c r="G26" i="1"/>
  <c r="G25" i="1"/>
  <c r="G24" i="1"/>
  <c r="G23" i="1"/>
  <c r="G21" i="1"/>
  <c r="G20" i="1"/>
  <c r="G18" i="1"/>
  <c r="G17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<sst xmlns="http://schemas.openxmlformats.org/spreadsheetml/2006/main" count="248" uniqueCount="111">
  <si>
    <t>тыс. рублей</t>
  </si>
  <si>
    <t>№ п/п</t>
  </si>
  <si>
    <t>Раздел</t>
  </si>
  <si>
    <t>Подраздел</t>
  </si>
  <si>
    <t>2</t>
  </si>
  <si>
    <t>% исполнения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</si>
  <si>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</si>
  <si>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</si>
  <si>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</si>
  <si>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</si>
  <si>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</si>
  <si>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</si>
  <si>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</si>
  <si>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</si>
  <si>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</si>
  <si>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</si>
  <si>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</si>
  <si>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</si>
  <si>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</si>
  <si>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</si>
  <si>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</si>
  <si>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</si>
  <si>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</si>
  <si>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</si>
  <si>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</si>
  <si>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</si>
  <si>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</si>
  <si>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</si>
  <si>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</si>
  <si>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</si>
  <si>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</si>
  <si>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</si>
  <si>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</si>
  <si>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</si>
  <si>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</si>
  <si>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</si>
  <si>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</si>
  <si>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</si>
  <si>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</si>
  <si>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</si>
  <si>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</si>
  <si>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</si>
  <si>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</si>
  <si>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</si>
  <si>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</si>
  <si>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</si>
  <si>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</si>
  <si>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</si>
  <si>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</si>
  <si>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</si>
  <si>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</si>
  <si>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</si>
  <si>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</si>
  <si>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</si>
  <si>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</si>
  <si>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</si>
  <si>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</si>
  <si>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</si>
  <si>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</si>
  <si>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</si>
  <si>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</si>
  <si>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</si>
  <si>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</si>
  <si>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</si>
  <si>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</si>
  <si>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</si>
  <si>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</si>
  <si>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</si>
  <si>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</si>
  <si>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</si>
  <si>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</si>
  <si>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</si>
  <si>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</si>
  <si>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</si>
  <si>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</si>
  <si>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</si>
  <si>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</si>
  <si>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</si>
  <si>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</si>
  <si>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</si>
  <si>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</si>
  <si>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</si>
  <si>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</si>
  <si>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</si>
  <si>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</si>
  <si>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</si>
  <si>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</si>
  <si>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</si>
  <si>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</si>
  <si>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</si>
  <si>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</si>
  <si>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</si>
  <si>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</si>
  <si>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</si>
  <si>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</si>
  <si>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</si>
  <si>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</si>
  <si>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</si>
  <si>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</si>
  <si>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</si>
  <si>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</si>
  <si>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</si>
  <si>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</si>
  <si>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на 01.04.2023</t>
  </si>
  <si>
    <t>Исполнение по расходам краевого бюджета за 1 квартал 2023 года года по разделам и подразделам классификации расходов бюджетов в сравнении с аналогичным периодом 2022 года</t>
  </si>
  <si>
    <t>Исполнение на 01.04.2022</t>
  </si>
  <si>
    <t>Периодическая печать и издательства</t>
  </si>
  <si>
    <t>в 13 р.</t>
  </si>
  <si>
    <t>в 2 р.</t>
  </si>
  <si>
    <t>в 3 р.</t>
  </si>
  <si>
    <t>в 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</si>
</sst>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29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166" fontId="8" fillId="0" borderId="0" xfId="0" applyNumberFormat="1" applyFont="1"/>
    <xf numFmtId="166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/>
    <xf numFmtId="166" fontId="8" fillId="0" borderId="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/>
    <xf numFmtId="166" fontId="9" fillId="0" borderId="1" xfId="0" applyNumberFormat="1" applyFont="1" applyBorder="1"/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166" fontId="9" fillId="0" borderId="1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view="pageBreakPreview" zoomScale="85" zoomScaleNormal="100" zoomScaleSheetLayoutView="85" workbookViewId="0">
      <selection activeCell="A4" sqref="A4"/>
    </sheetView>
  </sheetViews>
  <sheetFormatPr defaultRowHeight="15" x14ac:dyDescent="0.25"/>
  <cols>
    <col min="1" max="1" width="7.42578125" customWidth="1"/>
    <col min="2" max="2" width="65.85546875" customWidth="1"/>
    <col min="3" max="3" width="8.42578125" customWidth="1"/>
    <col min="4" max="4" width="12.7109375" customWidth="1"/>
    <col min="5" max="5" width="22" customWidth="1"/>
    <col min="6" max="6" width="21.5703125" customWidth="1"/>
    <col min="7" max="7" width="13.28515625" customWidth="1"/>
  </cols>
  <sheetData>
    <row r="1" spans="1:7" s="6" customFormat="1" ht="57.75" customHeight="1" x14ac:dyDescent="0.25">
      <c r="A1" s="26" t="s">
        <v>104</v>
      </c>
      <c r="B1" s="26"/>
      <c r="C1" s="26"/>
      <c r="D1" s="26"/>
      <c r="E1" s="26"/>
      <c r="F1" s="26"/>
      <c r="G1" s="26"/>
    </row>
    <row r="2" spans="1:7" x14ac:dyDescent="0.25">
      <c r="A2" s="1"/>
      <c r="B2" s="2"/>
      <c r="C2" s="3"/>
      <c r="D2" s="3"/>
      <c r="E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105</v>
      </c>
      <c r="F4" s="10" t="s">
        <v>103</v>
      </c>
      <c r="G4" s="10" t="s">
        <v>5</v>
      </c>
    </row>
    <row r="5" spans="1:7" x14ac:dyDescent="0.25">
      <c r="A5" s="14">
        <v>1</v>
      </c>
      <c r="B5" s="15" t="s">
        <v>4</v>
      </c>
      <c r="C5" s="14">
        <v>3</v>
      </c>
      <c r="D5" s="15" t="s">
        <v>7</v>
      </c>
      <c r="E5" s="14">
        <v>5</v>
      </c>
      <c r="F5" s="15" t="s">
        <v>8</v>
      </c>
      <c r="G5" s="14">
        <v>7</v>
      </c>
    </row>
    <row r="6" spans="1:7" s="11" customFormat="1" ht="18.75" x14ac:dyDescent="0.3">
      <c r="A6" s="20" t="s">
        <v>9</v>
      </c>
      <c r="B6" s="21" t="s">
        <v>10</v>
      </c>
      <c r="C6" s="20" t="s">
        <v>11</v>
      </c>
      <c r="D6" s="20"/>
      <c r="E6" s="22">
        <v>692203.51599999995</v>
      </c>
      <c r="F6" s="22">
        <v>858425.69206999999</v>
      </c>
      <c r="G6" s="23">
        <f t="shared" ref="G6:G36" si="0">(F6/E6)*100</f>
        <v>124.01348335104383</v>
      </c>
    </row>
    <row r="7" spans="1:7" s="11" customFormat="1" ht="56.25" x14ac:dyDescent="0.3">
      <c r="A7" s="16"/>
      <c r="B7" s="17" t="s">
        <v>12</v>
      </c>
      <c r="C7" s="16" t="s">
        <v>11</v>
      </c>
      <c r="D7" s="16" t="s">
        <v>13</v>
      </c>
      <c r="E7" s="18">
        <v>2830.5034300000002</v>
      </c>
      <c r="F7" s="18">
        <v>3373.9953500000001</v>
      </c>
      <c r="G7" s="19">
        <f t="shared" si="0"/>
        <v>119.20124576566933</v>
      </c>
    </row>
    <row r="8" spans="1:7" s="11" customFormat="1" ht="75" x14ac:dyDescent="0.3">
      <c r="A8" s="16"/>
      <c r="B8" s="17" t="s">
        <v>14</v>
      </c>
      <c r="C8" s="16" t="s">
        <v>11</v>
      </c>
      <c r="D8" s="16" t="s">
        <v>15</v>
      </c>
      <c r="E8" s="18">
        <v>47171.625110000001</v>
      </c>
      <c r="F8" s="18">
        <v>63066.654880000002</v>
      </c>
      <c r="G8" s="19">
        <f t="shared" si="0"/>
        <v>133.69616741618339</v>
      </c>
    </row>
    <row r="9" spans="1:7" s="11" customFormat="1" ht="75" x14ac:dyDescent="0.3">
      <c r="A9" s="16"/>
      <c r="B9" s="17" t="s">
        <v>16</v>
      </c>
      <c r="C9" s="16" t="s">
        <v>11</v>
      </c>
      <c r="D9" s="16" t="s">
        <v>17</v>
      </c>
      <c r="E9" s="18">
        <v>107995.15263</v>
      </c>
      <c r="F9" s="18">
        <v>148626.97305999999</v>
      </c>
      <c r="G9" s="19">
        <f t="shared" si="0"/>
        <v>137.62374462232378</v>
      </c>
    </row>
    <row r="10" spans="1:7" s="11" customFormat="1" ht="18.75" x14ac:dyDescent="0.3">
      <c r="A10" s="16"/>
      <c r="B10" s="17" t="s">
        <v>18</v>
      </c>
      <c r="C10" s="16" t="s">
        <v>11</v>
      </c>
      <c r="D10" s="16" t="s">
        <v>19</v>
      </c>
      <c r="E10" s="18">
        <v>73955.719379999995</v>
      </c>
      <c r="F10" s="18">
        <v>70039.803260000001</v>
      </c>
      <c r="G10" s="19">
        <f t="shared" si="0"/>
        <v>94.705053033316872</v>
      </c>
    </row>
    <row r="11" spans="1:7" s="11" customFormat="1" ht="56.25" x14ac:dyDescent="0.3">
      <c r="A11" s="16"/>
      <c r="B11" s="17" t="s">
        <v>20</v>
      </c>
      <c r="C11" s="16" t="s">
        <v>11</v>
      </c>
      <c r="D11" s="16" t="s">
        <v>21</v>
      </c>
      <c r="E11" s="18">
        <v>39147.713490000002</v>
      </c>
      <c r="F11" s="18">
        <v>62923.300410000003</v>
      </c>
      <c r="G11" s="19">
        <f t="shared" si="0"/>
        <v>160.73301554654859</v>
      </c>
    </row>
    <row r="12" spans="1:7" s="11" customFormat="1" ht="18.75" x14ac:dyDescent="0.3">
      <c r="A12" s="16"/>
      <c r="B12" s="17" t="s">
        <v>22</v>
      </c>
      <c r="C12" s="16" t="s">
        <v>11</v>
      </c>
      <c r="D12" s="16" t="s">
        <v>23</v>
      </c>
      <c r="E12" s="18">
        <v>11852.33072</v>
      </c>
      <c r="F12" s="18">
        <v>20602.44858</v>
      </c>
      <c r="G12" s="19">
        <f t="shared" si="0"/>
        <v>173.82613653561637</v>
      </c>
    </row>
    <row r="13" spans="1:7" s="11" customFormat="1" ht="18.75" x14ac:dyDescent="0.3">
      <c r="A13" s="16"/>
      <c r="B13" s="17" t="s">
        <v>25</v>
      </c>
      <c r="C13" s="16" t="s">
        <v>11</v>
      </c>
      <c r="D13" s="16" t="s">
        <v>26</v>
      </c>
      <c r="E13" s="18">
        <v>409250.47123999998</v>
      </c>
      <c r="F13" s="18">
        <v>489792.51653000002</v>
      </c>
      <c r="G13" s="19">
        <f t="shared" si="0"/>
        <v>119.68037936424687</v>
      </c>
    </row>
    <row r="14" spans="1:7" s="11" customFormat="1" ht="18.75" x14ac:dyDescent="0.3">
      <c r="A14" s="20" t="s">
        <v>4</v>
      </c>
      <c r="B14" s="21" t="s">
        <v>27</v>
      </c>
      <c r="C14" s="20" t="s">
        <v>13</v>
      </c>
      <c r="D14" s="20"/>
      <c r="E14" s="22">
        <v>2341.7210599999999</v>
      </c>
      <c r="F14" s="22">
        <v>31100.026600000001</v>
      </c>
      <c r="G14" s="27" t="s">
        <v>107</v>
      </c>
    </row>
    <row r="15" spans="1:7" s="11" customFormat="1" ht="18.75" x14ac:dyDescent="0.3">
      <c r="A15" s="16"/>
      <c r="B15" s="17" t="s">
        <v>28</v>
      </c>
      <c r="C15" s="16" t="s">
        <v>13</v>
      </c>
      <c r="D15" s="16" t="s">
        <v>15</v>
      </c>
      <c r="E15" s="18">
        <v>2341.7210599999999</v>
      </c>
      <c r="F15" s="18">
        <v>31080.026600000001</v>
      </c>
      <c r="G15" s="28" t="s">
        <v>107</v>
      </c>
    </row>
    <row r="16" spans="1:7" s="11" customFormat="1" ht="18.75" x14ac:dyDescent="0.3">
      <c r="A16" s="16"/>
      <c r="B16" s="17" t="s">
        <v>29</v>
      </c>
      <c r="C16" s="16" t="s">
        <v>13</v>
      </c>
      <c r="D16" s="16" t="s">
        <v>30</v>
      </c>
      <c r="E16" s="18"/>
      <c r="F16" s="18">
        <v>20</v>
      </c>
      <c r="G16" s="19"/>
    </row>
    <row r="17" spans="1:7" s="11" customFormat="1" ht="37.5" x14ac:dyDescent="0.3">
      <c r="A17" s="20" t="s">
        <v>31</v>
      </c>
      <c r="B17" s="21" t="s">
        <v>32</v>
      </c>
      <c r="C17" s="20" t="s">
        <v>15</v>
      </c>
      <c r="D17" s="20"/>
      <c r="E17" s="22">
        <v>336413.84409000003</v>
      </c>
      <c r="F17" s="22">
        <v>393657.30342000001</v>
      </c>
      <c r="G17" s="23">
        <f t="shared" si="0"/>
        <v>117.01578586483075</v>
      </c>
    </row>
    <row r="18" spans="1:7" s="11" customFormat="1" ht="18.75" x14ac:dyDescent="0.3">
      <c r="A18" s="16"/>
      <c r="B18" s="17" t="s">
        <v>33</v>
      </c>
      <c r="C18" s="16" t="s">
        <v>15</v>
      </c>
      <c r="D18" s="16" t="s">
        <v>17</v>
      </c>
      <c r="E18" s="18">
        <v>11863.64258</v>
      </c>
      <c r="F18" s="18">
        <v>15979.184209999999</v>
      </c>
      <c r="G18" s="19">
        <f t="shared" si="0"/>
        <v>134.69037104116802</v>
      </c>
    </row>
    <row r="19" spans="1:7" s="11" customFormat="1" ht="18.75" x14ac:dyDescent="0.3">
      <c r="A19" s="16"/>
      <c r="B19" s="17" t="s">
        <v>34</v>
      </c>
      <c r="C19" s="16" t="s">
        <v>15</v>
      </c>
      <c r="D19" s="16" t="s">
        <v>30</v>
      </c>
      <c r="E19" s="18">
        <v>31166.479019999999</v>
      </c>
      <c r="F19" s="18">
        <v>68688.587929999994</v>
      </c>
      <c r="G19" s="28" t="s">
        <v>108</v>
      </c>
    </row>
    <row r="20" spans="1:7" s="11" customFormat="1" ht="56.25" x14ac:dyDescent="0.3">
      <c r="A20" s="16"/>
      <c r="B20" s="17" t="s">
        <v>35</v>
      </c>
      <c r="C20" s="16" t="s">
        <v>15</v>
      </c>
      <c r="D20" s="16" t="s">
        <v>36</v>
      </c>
      <c r="E20" s="18">
        <v>292089.78844999999</v>
      </c>
      <c r="F20" s="18">
        <v>306643.39880999998</v>
      </c>
      <c r="G20" s="19">
        <f t="shared" si="0"/>
        <v>104.98258101977136</v>
      </c>
    </row>
    <row r="21" spans="1:7" s="11" customFormat="1" ht="18.75" x14ac:dyDescent="0.3">
      <c r="A21" s="16"/>
      <c r="B21" s="17" t="s">
        <v>37</v>
      </c>
      <c r="C21" s="16" t="s">
        <v>15</v>
      </c>
      <c r="D21" s="16" t="s">
        <v>24</v>
      </c>
      <c r="E21" s="18">
        <v>1293.9340400000001</v>
      </c>
      <c r="F21" s="18">
        <v>501.46947</v>
      </c>
      <c r="G21" s="19">
        <f t="shared" si="0"/>
        <v>38.755412138318889</v>
      </c>
    </row>
    <row r="22" spans="1:7" s="11" customFormat="1" ht="37.5" x14ac:dyDescent="0.3">
      <c r="A22" s="16"/>
      <c r="B22" s="17" t="s">
        <v>38</v>
      </c>
      <c r="C22" s="16" t="s">
        <v>15</v>
      </c>
      <c r="D22" s="16" t="s">
        <v>39</v>
      </c>
      <c r="E22" s="18"/>
      <c r="F22" s="18">
        <v>1844.663</v>
      </c>
      <c r="G22" s="19"/>
    </row>
    <row r="23" spans="1:7" s="11" customFormat="1" ht="18.75" x14ac:dyDescent="0.3">
      <c r="A23" s="20" t="s">
        <v>7</v>
      </c>
      <c r="B23" s="21" t="s">
        <v>40</v>
      </c>
      <c r="C23" s="20" t="s">
        <v>17</v>
      </c>
      <c r="D23" s="20"/>
      <c r="E23" s="22">
        <v>5468274.4017399997</v>
      </c>
      <c r="F23" s="22">
        <v>7437145.95493</v>
      </c>
      <c r="G23" s="23">
        <f t="shared" si="0"/>
        <v>136.00535394792016</v>
      </c>
    </row>
    <row r="24" spans="1:7" s="11" customFormat="1" ht="18.75" x14ac:dyDescent="0.3">
      <c r="A24" s="16"/>
      <c r="B24" s="17" t="s">
        <v>41</v>
      </c>
      <c r="C24" s="16" t="s">
        <v>17</v>
      </c>
      <c r="D24" s="16" t="s">
        <v>11</v>
      </c>
      <c r="E24" s="18">
        <v>176853.3671</v>
      </c>
      <c r="F24" s="18">
        <v>242849.47446999999</v>
      </c>
      <c r="G24" s="19">
        <f t="shared" si="0"/>
        <v>137.31685093260518</v>
      </c>
    </row>
    <row r="25" spans="1:7" s="11" customFormat="1" ht="18.75" x14ac:dyDescent="0.3">
      <c r="A25" s="16"/>
      <c r="B25" s="17" t="s">
        <v>42</v>
      </c>
      <c r="C25" s="16" t="s">
        <v>17</v>
      </c>
      <c r="D25" s="16" t="s">
        <v>13</v>
      </c>
      <c r="E25" s="18">
        <v>3095307.9342</v>
      </c>
      <c r="F25" s="18">
        <v>4026932.3244500002</v>
      </c>
      <c r="G25" s="19">
        <f t="shared" si="0"/>
        <v>130.09795503563635</v>
      </c>
    </row>
    <row r="26" spans="1:7" s="11" customFormat="1" ht="18.75" x14ac:dyDescent="0.3">
      <c r="A26" s="16"/>
      <c r="B26" s="17" t="s">
        <v>43</v>
      </c>
      <c r="C26" s="16" t="s">
        <v>17</v>
      </c>
      <c r="D26" s="16" t="s">
        <v>17</v>
      </c>
      <c r="E26" s="18">
        <v>377.16678000000002</v>
      </c>
      <c r="F26" s="18">
        <v>372.78332</v>
      </c>
      <c r="G26" s="19">
        <f t="shared" si="0"/>
        <v>98.837792660318584</v>
      </c>
    </row>
    <row r="27" spans="1:7" s="11" customFormat="1" ht="18.75" x14ac:dyDescent="0.3">
      <c r="A27" s="16"/>
      <c r="B27" s="17" t="s">
        <v>44</v>
      </c>
      <c r="C27" s="16" t="s">
        <v>17</v>
      </c>
      <c r="D27" s="16" t="s">
        <v>19</v>
      </c>
      <c r="E27" s="18">
        <v>366033.69760999997</v>
      </c>
      <c r="F27" s="18">
        <v>878699.05353999999</v>
      </c>
      <c r="G27" s="28" t="s">
        <v>108</v>
      </c>
    </row>
    <row r="28" spans="1:7" s="11" customFormat="1" ht="18.75" x14ac:dyDescent="0.3">
      <c r="A28" s="16"/>
      <c r="B28" s="17" t="s">
        <v>45</v>
      </c>
      <c r="C28" s="16" t="s">
        <v>17</v>
      </c>
      <c r="D28" s="16" t="s">
        <v>21</v>
      </c>
      <c r="E28" s="18">
        <v>0.03</v>
      </c>
      <c r="F28" s="18"/>
      <c r="G28" s="19">
        <f t="shared" si="0"/>
        <v>0</v>
      </c>
    </row>
    <row r="29" spans="1:7" s="11" customFormat="1" ht="18.75" x14ac:dyDescent="0.3">
      <c r="A29" s="16"/>
      <c r="B29" s="17" t="s">
        <v>46</v>
      </c>
      <c r="C29" s="16" t="s">
        <v>17</v>
      </c>
      <c r="D29" s="16" t="s">
        <v>23</v>
      </c>
      <c r="E29" s="18">
        <v>166638.71966999999</v>
      </c>
      <c r="F29" s="18">
        <v>180442.75370999999</v>
      </c>
      <c r="G29" s="19">
        <f t="shared" si="0"/>
        <v>108.28380946957381</v>
      </c>
    </row>
    <row r="30" spans="1:7" s="11" customFormat="1" ht="18.75" x14ac:dyDescent="0.3">
      <c r="A30" s="16"/>
      <c r="B30" s="17" t="s">
        <v>47</v>
      </c>
      <c r="C30" s="16" t="s">
        <v>17</v>
      </c>
      <c r="D30" s="16" t="s">
        <v>48</v>
      </c>
      <c r="E30" s="18">
        <v>511774.62757999997</v>
      </c>
      <c r="F30" s="18">
        <v>576276.89780999999</v>
      </c>
      <c r="G30" s="19">
        <f t="shared" si="0"/>
        <v>112.60364753426882</v>
      </c>
    </row>
    <row r="31" spans="1:7" s="11" customFormat="1" ht="18.75" x14ac:dyDescent="0.3">
      <c r="A31" s="16"/>
      <c r="B31" s="17" t="s">
        <v>49</v>
      </c>
      <c r="C31" s="16" t="s">
        <v>17</v>
      </c>
      <c r="D31" s="16" t="s">
        <v>30</v>
      </c>
      <c r="E31" s="18">
        <v>839693.78526999999</v>
      </c>
      <c r="F31" s="18">
        <v>1245355.4974700001</v>
      </c>
      <c r="G31" s="19">
        <f t="shared" si="0"/>
        <v>148.31067221362858</v>
      </c>
    </row>
    <row r="32" spans="1:7" s="11" customFormat="1" ht="18.75" x14ac:dyDescent="0.3">
      <c r="A32" s="16"/>
      <c r="B32" s="17" t="s">
        <v>50</v>
      </c>
      <c r="C32" s="16" t="s">
        <v>17</v>
      </c>
      <c r="D32" s="16" t="s">
        <v>36</v>
      </c>
      <c r="E32" s="18">
        <v>66305.727249999996</v>
      </c>
      <c r="F32" s="18">
        <v>80730.315600000002</v>
      </c>
      <c r="G32" s="19">
        <f t="shared" si="0"/>
        <v>121.75466426242991</v>
      </c>
    </row>
    <row r="33" spans="1:7" s="11" customFormat="1" ht="18.75" x14ac:dyDescent="0.3">
      <c r="A33" s="16"/>
      <c r="B33" s="17" t="s">
        <v>51</v>
      </c>
      <c r="C33" s="16" t="s">
        <v>17</v>
      </c>
      <c r="D33" s="16" t="s">
        <v>52</v>
      </c>
      <c r="E33" s="18">
        <v>245289.34628</v>
      </c>
      <c r="F33" s="18">
        <v>205486.85456000001</v>
      </c>
      <c r="G33" s="19">
        <f t="shared" si="0"/>
        <v>83.773248890082215</v>
      </c>
    </row>
    <row r="34" spans="1:7" s="11" customFormat="1" ht="18.75" x14ac:dyDescent="0.3">
      <c r="A34" s="20" t="s">
        <v>53</v>
      </c>
      <c r="B34" s="21" t="s">
        <v>54</v>
      </c>
      <c r="C34" s="20" t="s">
        <v>19</v>
      </c>
      <c r="D34" s="20"/>
      <c r="E34" s="22">
        <v>3743835.2194400001</v>
      </c>
      <c r="F34" s="22">
        <v>3243408.1603399999</v>
      </c>
      <c r="G34" s="23">
        <f t="shared" si="0"/>
        <v>86.633304358548841</v>
      </c>
    </row>
    <row r="35" spans="1:7" s="11" customFormat="1" ht="18.75" x14ac:dyDescent="0.3">
      <c r="A35" s="16"/>
      <c r="B35" s="17" t="s">
        <v>55</v>
      </c>
      <c r="C35" s="16" t="s">
        <v>19</v>
      </c>
      <c r="D35" s="16" t="s">
        <v>11</v>
      </c>
      <c r="E35" s="18">
        <v>86030.311709999994</v>
      </c>
      <c r="F35" s="18">
        <v>151381.43492999999</v>
      </c>
      <c r="G35" s="19">
        <f t="shared" si="0"/>
        <v>175.96290414510227</v>
      </c>
    </row>
    <row r="36" spans="1:7" s="11" customFormat="1" ht="18.75" x14ac:dyDescent="0.3">
      <c r="A36" s="16"/>
      <c r="B36" s="17" t="s">
        <v>56</v>
      </c>
      <c r="C36" s="16" t="s">
        <v>19</v>
      </c>
      <c r="D36" s="16" t="s">
        <v>13</v>
      </c>
      <c r="E36" s="18">
        <v>3606384.3077199999</v>
      </c>
      <c r="F36" s="18">
        <v>2823016.45982</v>
      </c>
      <c r="G36" s="19">
        <f t="shared" si="0"/>
        <v>78.278303667662783</v>
      </c>
    </row>
    <row r="37" spans="1:7" s="11" customFormat="1" ht="18.75" x14ac:dyDescent="0.3">
      <c r="A37" s="16"/>
      <c r="B37" s="17" t="s">
        <v>57</v>
      </c>
      <c r="C37" s="16" t="s">
        <v>19</v>
      </c>
      <c r="D37" s="16" t="s">
        <v>15</v>
      </c>
      <c r="E37" s="18"/>
      <c r="F37" s="18">
        <v>229383.27356</v>
      </c>
      <c r="G37" s="19"/>
    </row>
    <row r="38" spans="1:7" s="11" customFormat="1" ht="37.5" x14ac:dyDescent="0.3">
      <c r="A38" s="16"/>
      <c r="B38" s="17" t="s">
        <v>58</v>
      </c>
      <c r="C38" s="16" t="s">
        <v>19</v>
      </c>
      <c r="D38" s="16" t="s">
        <v>19</v>
      </c>
      <c r="E38" s="18">
        <v>51420.600010000002</v>
      </c>
      <c r="F38" s="18">
        <v>39626.992030000001</v>
      </c>
      <c r="G38" s="19">
        <f t="shared" ref="G38:G67" si="1">(F38/E38)*100</f>
        <v>77.064429474361546</v>
      </c>
    </row>
    <row r="39" spans="1:7" s="11" customFormat="1" ht="18.75" x14ac:dyDescent="0.3">
      <c r="A39" s="20" t="s">
        <v>8</v>
      </c>
      <c r="B39" s="21" t="s">
        <v>59</v>
      </c>
      <c r="C39" s="20" t="s">
        <v>21</v>
      </c>
      <c r="D39" s="20"/>
      <c r="E39" s="22">
        <v>93728.751040000003</v>
      </c>
      <c r="F39" s="22">
        <v>133382.842</v>
      </c>
      <c r="G39" s="23">
        <f t="shared" si="1"/>
        <v>142.30728620621124</v>
      </c>
    </row>
    <row r="40" spans="1:7" s="11" customFormat="1" ht="37.5" x14ac:dyDescent="0.3">
      <c r="A40" s="16"/>
      <c r="B40" s="17" t="s">
        <v>60</v>
      </c>
      <c r="C40" s="16" t="s">
        <v>21</v>
      </c>
      <c r="D40" s="16" t="s">
        <v>15</v>
      </c>
      <c r="E40" s="18">
        <v>28222.54549</v>
      </c>
      <c r="F40" s="18">
        <v>56904.209390000004</v>
      </c>
      <c r="G40" s="19">
        <f t="shared" si="1"/>
        <v>201.62677888202069</v>
      </c>
    </row>
    <row r="41" spans="1:7" s="11" customFormat="1" ht="18.75" x14ac:dyDescent="0.3">
      <c r="A41" s="16"/>
      <c r="B41" s="17" t="s">
        <v>61</v>
      </c>
      <c r="C41" s="16" t="s">
        <v>21</v>
      </c>
      <c r="D41" s="16" t="s">
        <v>19</v>
      </c>
      <c r="E41" s="18">
        <v>65506.205549999999</v>
      </c>
      <c r="F41" s="18">
        <v>76478.632610000001</v>
      </c>
      <c r="G41" s="19">
        <f t="shared" si="1"/>
        <v>116.75021010280453</v>
      </c>
    </row>
    <row r="42" spans="1:7" s="11" customFormat="1" ht="18.75" x14ac:dyDescent="0.3">
      <c r="A42" s="20" t="s">
        <v>62</v>
      </c>
      <c r="B42" s="21" t="s">
        <v>63</v>
      </c>
      <c r="C42" s="20" t="s">
        <v>23</v>
      </c>
      <c r="D42" s="20"/>
      <c r="E42" s="22">
        <v>3756873.4206400001</v>
      </c>
      <c r="F42" s="22">
        <v>4665864.3270899998</v>
      </c>
      <c r="G42" s="23">
        <f t="shared" si="1"/>
        <v>124.19540944488752</v>
      </c>
    </row>
    <row r="43" spans="1:7" s="11" customFormat="1" ht="18.75" x14ac:dyDescent="0.3">
      <c r="A43" s="16"/>
      <c r="B43" s="17" t="s">
        <v>64</v>
      </c>
      <c r="C43" s="16" t="s">
        <v>23</v>
      </c>
      <c r="D43" s="16" t="s">
        <v>11</v>
      </c>
      <c r="E43" s="18">
        <v>820568.81047000003</v>
      </c>
      <c r="F43" s="18">
        <v>1008668.94335</v>
      </c>
      <c r="G43" s="19">
        <f t="shared" si="1"/>
        <v>122.92313947105316</v>
      </c>
    </row>
    <row r="44" spans="1:7" s="11" customFormat="1" ht="18.75" x14ac:dyDescent="0.3">
      <c r="A44" s="16"/>
      <c r="B44" s="17" t="s">
        <v>65</v>
      </c>
      <c r="C44" s="16" t="s">
        <v>23</v>
      </c>
      <c r="D44" s="16" t="s">
        <v>13</v>
      </c>
      <c r="E44" s="18">
        <v>2172843.24792</v>
      </c>
      <c r="F44" s="18">
        <v>2648294.2583499998</v>
      </c>
      <c r="G44" s="19">
        <f t="shared" si="1"/>
        <v>121.88151450341091</v>
      </c>
    </row>
    <row r="45" spans="1:7" s="11" customFormat="1" ht="18.75" x14ac:dyDescent="0.3">
      <c r="A45" s="16"/>
      <c r="B45" s="17" t="s">
        <v>66</v>
      </c>
      <c r="C45" s="16" t="s">
        <v>23</v>
      </c>
      <c r="D45" s="16" t="s">
        <v>15</v>
      </c>
      <c r="E45" s="18">
        <v>136800.86945999999</v>
      </c>
      <c r="F45" s="18">
        <v>163357.10969000001</v>
      </c>
      <c r="G45" s="19">
        <f t="shared" si="1"/>
        <v>119.4123329294811</v>
      </c>
    </row>
    <row r="46" spans="1:7" s="11" customFormat="1" ht="18.75" x14ac:dyDescent="0.3">
      <c r="A46" s="16"/>
      <c r="B46" s="17" t="s">
        <v>67</v>
      </c>
      <c r="C46" s="16" t="s">
        <v>23</v>
      </c>
      <c r="D46" s="16" t="s">
        <v>17</v>
      </c>
      <c r="E46" s="18">
        <v>421447.53307</v>
      </c>
      <c r="F46" s="18">
        <v>450543.28194999998</v>
      </c>
      <c r="G46" s="19">
        <f t="shared" si="1"/>
        <v>106.90376537929987</v>
      </c>
    </row>
    <row r="47" spans="1:7" s="11" customFormat="1" ht="37.5" x14ac:dyDescent="0.3">
      <c r="A47" s="16"/>
      <c r="B47" s="17" t="s">
        <v>68</v>
      </c>
      <c r="C47" s="16" t="s">
        <v>23</v>
      </c>
      <c r="D47" s="16" t="s">
        <v>19</v>
      </c>
      <c r="E47" s="18">
        <v>49991.671699999999</v>
      </c>
      <c r="F47" s="18">
        <v>56604.694219999998</v>
      </c>
      <c r="G47" s="19">
        <f t="shared" si="1"/>
        <v>113.22824841642574</v>
      </c>
    </row>
    <row r="48" spans="1:7" s="11" customFormat="1" ht="18.75" x14ac:dyDescent="0.3">
      <c r="A48" s="16"/>
      <c r="B48" s="17" t="s">
        <v>69</v>
      </c>
      <c r="C48" s="16" t="s">
        <v>23</v>
      </c>
      <c r="D48" s="16" t="s">
        <v>23</v>
      </c>
      <c r="E48" s="18">
        <v>47360.844040000004</v>
      </c>
      <c r="F48" s="18">
        <v>105430.37271</v>
      </c>
      <c r="G48" s="28" t="s">
        <v>108</v>
      </c>
    </row>
    <row r="49" spans="1:7" s="11" customFormat="1" ht="37.5" x14ac:dyDescent="0.3">
      <c r="A49" s="16"/>
      <c r="B49" s="17" t="s">
        <v>70</v>
      </c>
      <c r="C49" s="16" t="s">
        <v>23</v>
      </c>
      <c r="D49" s="16" t="s">
        <v>48</v>
      </c>
      <c r="E49" s="18">
        <v>5096.8854000000001</v>
      </c>
      <c r="F49" s="18">
        <v>4987.0330000000004</v>
      </c>
      <c r="G49" s="19">
        <f t="shared" si="1"/>
        <v>97.844715127399184</v>
      </c>
    </row>
    <row r="50" spans="1:7" s="11" customFormat="1" ht="18.75" x14ac:dyDescent="0.3">
      <c r="A50" s="16"/>
      <c r="B50" s="17" t="s">
        <v>71</v>
      </c>
      <c r="C50" s="16" t="s">
        <v>23</v>
      </c>
      <c r="D50" s="16" t="s">
        <v>30</v>
      </c>
      <c r="E50" s="18">
        <v>102763.55858</v>
      </c>
      <c r="F50" s="18">
        <v>227978.63381999999</v>
      </c>
      <c r="G50" s="28" t="s">
        <v>108</v>
      </c>
    </row>
    <row r="51" spans="1:7" s="11" customFormat="1" ht="18.75" x14ac:dyDescent="0.3">
      <c r="A51" s="20" t="s">
        <v>6</v>
      </c>
      <c r="B51" s="21" t="s">
        <v>72</v>
      </c>
      <c r="C51" s="20" t="s">
        <v>48</v>
      </c>
      <c r="D51" s="20"/>
      <c r="E51" s="22">
        <v>187917.99238000001</v>
      </c>
      <c r="F51" s="22">
        <v>634401.39413999999</v>
      </c>
      <c r="G51" s="27" t="s">
        <v>109</v>
      </c>
    </row>
    <row r="52" spans="1:7" s="11" customFormat="1" ht="18.75" x14ac:dyDescent="0.3">
      <c r="A52" s="16"/>
      <c r="B52" s="17" t="s">
        <v>73</v>
      </c>
      <c r="C52" s="16" t="s">
        <v>48</v>
      </c>
      <c r="D52" s="16" t="s">
        <v>11</v>
      </c>
      <c r="E52" s="18">
        <v>179467.78949</v>
      </c>
      <c r="F52" s="18">
        <v>620116.97566</v>
      </c>
      <c r="G52" s="28" t="s">
        <v>109</v>
      </c>
    </row>
    <row r="53" spans="1:7" s="11" customFormat="1" ht="37.5" x14ac:dyDescent="0.3">
      <c r="A53" s="16"/>
      <c r="B53" s="17" t="s">
        <v>74</v>
      </c>
      <c r="C53" s="16" t="s">
        <v>48</v>
      </c>
      <c r="D53" s="16" t="s">
        <v>17</v>
      </c>
      <c r="E53" s="18">
        <v>8450.2028900000005</v>
      </c>
      <c r="F53" s="18">
        <v>14284.41848</v>
      </c>
      <c r="G53" s="19">
        <f t="shared" si="1"/>
        <v>169.04231372839854</v>
      </c>
    </row>
    <row r="54" spans="1:7" s="11" customFormat="1" ht="18.75" x14ac:dyDescent="0.3">
      <c r="A54" s="20" t="s">
        <v>75</v>
      </c>
      <c r="B54" s="21" t="s">
        <v>76</v>
      </c>
      <c r="C54" s="20" t="s">
        <v>30</v>
      </c>
      <c r="D54" s="20"/>
      <c r="E54" s="22">
        <v>1164006.1468199999</v>
      </c>
      <c r="F54" s="22">
        <v>2057815.01058</v>
      </c>
      <c r="G54" s="23">
        <f t="shared" si="1"/>
        <v>176.78729757586214</v>
      </c>
    </row>
    <row r="55" spans="1:7" s="11" customFormat="1" ht="18.75" x14ac:dyDescent="0.3">
      <c r="A55" s="16"/>
      <c r="B55" s="17" t="s">
        <v>77</v>
      </c>
      <c r="C55" s="16" t="s">
        <v>30</v>
      </c>
      <c r="D55" s="16" t="s">
        <v>11</v>
      </c>
      <c r="E55" s="18">
        <v>380951.78460000001</v>
      </c>
      <c r="F55" s="18">
        <v>400284.02889000002</v>
      </c>
      <c r="G55" s="19">
        <f t="shared" si="1"/>
        <v>105.0747220702218</v>
      </c>
    </row>
    <row r="56" spans="1:7" s="11" customFormat="1" ht="18.75" x14ac:dyDescent="0.3">
      <c r="A56" s="16"/>
      <c r="B56" s="17" t="s">
        <v>78</v>
      </c>
      <c r="C56" s="16" t="s">
        <v>30</v>
      </c>
      <c r="D56" s="16" t="s">
        <v>13</v>
      </c>
      <c r="E56" s="18">
        <v>395193.67232000001</v>
      </c>
      <c r="F56" s="18">
        <v>486209.18112000002</v>
      </c>
      <c r="G56" s="19">
        <f t="shared" si="1"/>
        <v>123.0306088317887</v>
      </c>
    </row>
    <row r="57" spans="1:7" s="11" customFormat="1" ht="37.5" x14ac:dyDescent="0.3">
      <c r="A57" s="16"/>
      <c r="B57" s="17" t="s">
        <v>79</v>
      </c>
      <c r="C57" s="16" t="s">
        <v>30</v>
      </c>
      <c r="D57" s="16" t="s">
        <v>15</v>
      </c>
      <c r="E57" s="18">
        <v>13789.42409</v>
      </c>
      <c r="F57" s="18">
        <v>15121.41373</v>
      </c>
      <c r="G57" s="19">
        <f t="shared" si="1"/>
        <v>109.6595015956174</v>
      </c>
    </row>
    <row r="58" spans="1:7" s="11" customFormat="1" ht="18.75" x14ac:dyDescent="0.3">
      <c r="A58" s="16"/>
      <c r="B58" s="17" t="s">
        <v>80</v>
      </c>
      <c r="C58" s="16" t="s">
        <v>30</v>
      </c>
      <c r="D58" s="16" t="s">
        <v>17</v>
      </c>
      <c r="E58" s="18">
        <v>116846.28289</v>
      </c>
      <c r="F58" s="18">
        <v>149064.51861</v>
      </c>
      <c r="G58" s="19">
        <f t="shared" si="1"/>
        <v>127.57317984204126</v>
      </c>
    </row>
    <row r="59" spans="1:7" s="11" customFormat="1" ht="37.5" x14ac:dyDescent="0.3">
      <c r="A59" s="16"/>
      <c r="B59" s="17" t="s">
        <v>81</v>
      </c>
      <c r="C59" s="16" t="s">
        <v>30</v>
      </c>
      <c r="D59" s="16" t="s">
        <v>21</v>
      </c>
      <c r="E59" s="18">
        <v>18850.44155</v>
      </c>
      <c r="F59" s="18">
        <v>19645.731469999999</v>
      </c>
      <c r="G59" s="19">
        <f t="shared" si="1"/>
        <v>104.2189458421466</v>
      </c>
    </row>
    <row r="60" spans="1:7" s="11" customFormat="1" ht="18.75" x14ac:dyDescent="0.3">
      <c r="A60" s="16"/>
      <c r="B60" s="17" t="s">
        <v>82</v>
      </c>
      <c r="C60" s="16" t="s">
        <v>30</v>
      </c>
      <c r="D60" s="16" t="s">
        <v>30</v>
      </c>
      <c r="E60" s="18">
        <v>238374.54136999999</v>
      </c>
      <c r="F60" s="18">
        <v>987490.13676000002</v>
      </c>
      <c r="G60" s="28" t="s">
        <v>110</v>
      </c>
    </row>
    <row r="61" spans="1:7" s="11" customFormat="1" ht="18.75" x14ac:dyDescent="0.3">
      <c r="A61" s="20" t="s">
        <v>36</v>
      </c>
      <c r="B61" s="21" t="s">
        <v>83</v>
      </c>
      <c r="C61" s="20" t="s">
        <v>36</v>
      </c>
      <c r="D61" s="20"/>
      <c r="E61" s="22">
        <v>3723377.9483099999</v>
      </c>
      <c r="F61" s="22">
        <v>4333431.051</v>
      </c>
      <c r="G61" s="23">
        <f t="shared" si="1"/>
        <v>116.38439909026417</v>
      </c>
    </row>
    <row r="62" spans="1:7" s="11" customFormat="1" ht="18.75" x14ac:dyDescent="0.3">
      <c r="A62" s="16"/>
      <c r="B62" s="17" t="s">
        <v>84</v>
      </c>
      <c r="C62" s="16" t="s">
        <v>36</v>
      </c>
      <c r="D62" s="16" t="s">
        <v>11</v>
      </c>
      <c r="E62" s="18">
        <v>34685.969440000001</v>
      </c>
      <c r="F62" s="18">
        <v>76094.899130000005</v>
      </c>
      <c r="G62" s="28" t="s">
        <v>108</v>
      </c>
    </row>
    <row r="63" spans="1:7" s="11" customFormat="1" ht="18.75" x14ac:dyDescent="0.3">
      <c r="A63" s="16"/>
      <c r="B63" s="17" t="s">
        <v>85</v>
      </c>
      <c r="C63" s="16" t="s">
        <v>36</v>
      </c>
      <c r="D63" s="16" t="s">
        <v>13</v>
      </c>
      <c r="E63" s="18">
        <v>592085.19438</v>
      </c>
      <c r="F63" s="18">
        <v>650005.33236999996</v>
      </c>
      <c r="G63" s="19">
        <f t="shared" si="1"/>
        <v>109.78239931343848</v>
      </c>
    </row>
    <row r="64" spans="1:7" s="11" customFormat="1" ht="18.75" x14ac:dyDescent="0.3">
      <c r="A64" s="16"/>
      <c r="B64" s="17" t="s">
        <v>86</v>
      </c>
      <c r="C64" s="16" t="s">
        <v>36</v>
      </c>
      <c r="D64" s="16" t="s">
        <v>15</v>
      </c>
      <c r="E64" s="18">
        <v>1938123.3983700001</v>
      </c>
      <c r="F64" s="18">
        <v>2502627.4097799999</v>
      </c>
      <c r="G64" s="19">
        <f t="shared" si="1"/>
        <v>129.12631940178622</v>
      </c>
    </row>
    <row r="65" spans="1:7" s="11" customFormat="1" ht="18.75" x14ac:dyDescent="0.3">
      <c r="A65" s="16"/>
      <c r="B65" s="17" t="s">
        <v>87</v>
      </c>
      <c r="C65" s="16" t="s">
        <v>36</v>
      </c>
      <c r="D65" s="16" t="s">
        <v>17</v>
      </c>
      <c r="E65" s="18">
        <v>1105029.77831</v>
      </c>
      <c r="F65" s="18">
        <v>1032846.05031</v>
      </c>
      <c r="G65" s="19">
        <f t="shared" si="1"/>
        <v>93.467711964251706</v>
      </c>
    </row>
    <row r="66" spans="1:7" s="11" customFormat="1" ht="18.75" x14ac:dyDescent="0.3">
      <c r="A66" s="16"/>
      <c r="B66" s="17" t="s">
        <v>88</v>
      </c>
      <c r="C66" s="16" t="s">
        <v>36</v>
      </c>
      <c r="D66" s="16" t="s">
        <v>21</v>
      </c>
      <c r="E66" s="18">
        <v>53453.607810000001</v>
      </c>
      <c r="F66" s="18">
        <v>71857.359410000005</v>
      </c>
      <c r="G66" s="19">
        <f t="shared" si="1"/>
        <v>134.42939093169511</v>
      </c>
    </row>
    <row r="67" spans="1:7" s="11" customFormat="1" ht="18.75" x14ac:dyDescent="0.3">
      <c r="A67" s="20" t="s">
        <v>24</v>
      </c>
      <c r="B67" s="21" t="s">
        <v>89</v>
      </c>
      <c r="C67" s="20" t="s">
        <v>24</v>
      </c>
      <c r="D67" s="20"/>
      <c r="E67" s="22">
        <v>339332.44030999998</v>
      </c>
      <c r="F67" s="22">
        <v>483290.31867000001</v>
      </c>
      <c r="G67" s="23">
        <f t="shared" si="1"/>
        <v>142.42384790221828</v>
      </c>
    </row>
    <row r="68" spans="1:7" s="11" customFormat="1" ht="18.75" x14ac:dyDescent="0.3">
      <c r="A68" s="16"/>
      <c r="B68" s="17" t="s">
        <v>90</v>
      </c>
      <c r="C68" s="16" t="s">
        <v>24</v>
      </c>
      <c r="D68" s="16" t="s">
        <v>11</v>
      </c>
      <c r="E68" s="18">
        <v>37312</v>
      </c>
      <c r="F68" s="18">
        <v>66292</v>
      </c>
      <c r="G68" s="19">
        <f t="shared" ref="G68:G81" si="2">(F68/E68)*100</f>
        <v>177.66938250428817</v>
      </c>
    </row>
    <row r="69" spans="1:7" s="11" customFormat="1" ht="18.75" x14ac:dyDescent="0.3">
      <c r="A69" s="16"/>
      <c r="B69" s="17" t="s">
        <v>91</v>
      </c>
      <c r="C69" s="16" t="s">
        <v>24</v>
      </c>
      <c r="D69" s="16" t="s">
        <v>13</v>
      </c>
      <c r="E69" s="18">
        <v>50220.337010000003</v>
      </c>
      <c r="F69" s="18">
        <v>87019.856190000006</v>
      </c>
      <c r="G69" s="19">
        <f t="shared" si="2"/>
        <v>173.27612949445637</v>
      </c>
    </row>
    <row r="70" spans="1:7" s="11" customFormat="1" ht="18.75" x14ac:dyDescent="0.3">
      <c r="A70" s="16"/>
      <c r="B70" s="17" t="s">
        <v>92</v>
      </c>
      <c r="C70" s="16" t="s">
        <v>24</v>
      </c>
      <c r="D70" s="16" t="s">
        <v>15</v>
      </c>
      <c r="E70" s="18">
        <v>245517.07238</v>
      </c>
      <c r="F70" s="18">
        <v>319245.14315000002</v>
      </c>
      <c r="G70" s="19">
        <f t="shared" si="2"/>
        <v>130.02971241685674</v>
      </c>
    </row>
    <row r="71" spans="1:7" s="11" customFormat="1" ht="37.5" x14ac:dyDescent="0.3">
      <c r="A71" s="16"/>
      <c r="B71" s="17" t="s">
        <v>93</v>
      </c>
      <c r="C71" s="16" t="s">
        <v>24</v>
      </c>
      <c r="D71" s="16" t="s">
        <v>19</v>
      </c>
      <c r="E71" s="18">
        <v>6283.0309200000002</v>
      </c>
      <c r="F71" s="18">
        <v>10733.31933</v>
      </c>
      <c r="G71" s="19">
        <f t="shared" si="2"/>
        <v>170.83028026861916</v>
      </c>
    </row>
    <row r="72" spans="1:7" s="11" customFormat="1" ht="18.75" x14ac:dyDescent="0.3">
      <c r="A72" s="20" t="s">
        <v>52</v>
      </c>
      <c r="B72" s="21" t="s">
        <v>94</v>
      </c>
      <c r="C72" s="20" t="s">
        <v>52</v>
      </c>
      <c r="D72" s="20"/>
      <c r="E72" s="22">
        <v>25923.020700000001</v>
      </c>
      <c r="F72" s="22">
        <v>27750</v>
      </c>
      <c r="G72" s="23">
        <f t="shared" si="2"/>
        <v>107.04770991445454</v>
      </c>
    </row>
    <row r="73" spans="1:7" s="11" customFormat="1" ht="18.75" x14ac:dyDescent="0.3">
      <c r="A73" s="16"/>
      <c r="B73" s="17" t="s">
        <v>95</v>
      </c>
      <c r="C73" s="16" t="s">
        <v>52</v>
      </c>
      <c r="D73" s="16" t="s">
        <v>11</v>
      </c>
      <c r="E73" s="18">
        <v>15724.5635</v>
      </c>
      <c r="F73" s="18">
        <v>27750</v>
      </c>
      <c r="G73" s="19">
        <f t="shared" si="2"/>
        <v>176.47548690302278</v>
      </c>
    </row>
    <row r="74" spans="1:7" s="11" customFormat="1" ht="18.75" x14ac:dyDescent="0.3">
      <c r="A74" s="16"/>
      <c r="B74" s="24" t="s">
        <v>106</v>
      </c>
      <c r="C74" s="25" t="s">
        <v>52</v>
      </c>
      <c r="D74" s="25" t="s">
        <v>13</v>
      </c>
      <c r="E74" s="18">
        <v>10198.457200000001</v>
      </c>
      <c r="F74" s="18"/>
      <c r="G74" s="19"/>
    </row>
    <row r="75" spans="1:7" s="11" customFormat="1" ht="37.5" x14ac:dyDescent="0.3">
      <c r="A75" s="20" t="s">
        <v>26</v>
      </c>
      <c r="B75" s="21" t="s">
        <v>96</v>
      </c>
      <c r="C75" s="20" t="s">
        <v>26</v>
      </c>
      <c r="D75" s="20"/>
      <c r="E75" s="22">
        <v>63851.64385</v>
      </c>
      <c r="F75" s="22">
        <v>104261.63288</v>
      </c>
      <c r="G75" s="23">
        <f t="shared" si="2"/>
        <v>163.287311952267</v>
      </c>
    </row>
    <row r="76" spans="1:7" s="11" customFormat="1" ht="37.5" x14ac:dyDescent="0.3">
      <c r="A76" s="16"/>
      <c r="B76" s="17" t="s">
        <v>97</v>
      </c>
      <c r="C76" s="16" t="s">
        <v>26</v>
      </c>
      <c r="D76" s="16" t="s">
        <v>11</v>
      </c>
      <c r="E76" s="18">
        <v>63851.64385</v>
      </c>
      <c r="F76" s="18">
        <v>104261.63288</v>
      </c>
      <c r="G76" s="19">
        <f t="shared" si="2"/>
        <v>163.287311952267</v>
      </c>
    </row>
    <row r="77" spans="1:7" s="11" customFormat="1" ht="56.25" x14ac:dyDescent="0.3">
      <c r="A77" s="20" t="s">
        <v>39</v>
      </c>
      <c r="B77" s="21" t="s">
        <v>98</v>
      </c>
      <c r="C77" s="20" t="s">
        <v>39</v>
      </c>
      <c r="D77" s="20"/>
      <c r="E77" s="22">
        <v>1344027.66864</v>
      </c>
      <c r="F77" s="22">
        <v>1811826.9117699999</v>
      </c>
      <c r="G77" s="23">
        <f t="shared" si="2"/>
        <v>134.80577476528873</v>
      </c>
    </row>
    <row r="78" spans="1:7" s="11" customFormat="1" ht="56.25" x14ac:dyDescent="0.3">
      <c r="A78" s="16"/>
      <c r="B78" s="17" t="s">
        <v>99</v>
      </c>
      <c r="C78" s="16" t="s">
        <v>39</v>
      </c>
      <c r="D78" s="16" t="s">
        <v>11</v>
      </c>
      <c r="E78" s="18">
        <v>468301.53227000003</v>
      </c>
      <c r="F78" s="18">
        <v>482906.40919999999</v>
      </c>
      <c r="G78" s="19">
        <f t="shared" si="2"/>
        <v>103.11869082708436</v>
      </c>
    </row>
    <row r="79" spans="1:7" s="11" customFormat="1" ht="18.75" x14ac:dyDescent="0.3">
      <c r="A79" s="16"/>
      <c r="B79" s="17" t="s">
        <v>100</v>
      </c>
      <c r="C79" s="16" t="s">
        <v>39</v>
      </c>
      <c r="D79" s="16" t="s">
        <v>13</v>
      </c>
      <c r="E79" s="18">
        <v>287433.24796000001</v>
      </c>
      <c r="F79" s="18">
        <v>581540.94903999998</v>
      </c>
      <c r="G79" s="28" t="s">
        <v>108</v>
      </c>
    </row>
    <row r="80" spans="1:7" s="11" customFormat="1" ht="37.5" x14ac:dyDescent="0.3">
      <c r="A80" s="16"/>
      <c r="B80" s="17" t="s">
        <v>101</v>
      </c>
      <c r="C80" s="16" t="s">
        <v>39</v>
      </c>
      <c r="D80" s="16" t="s">
        <v>15</v>
      </c>
      <c r="E80" s="18">
        <v>588292.88841000001</v>
      </c>
      <c r="F80" s="18">
        <v>747379.55353000003</v>
      </c>
      <c r="G80" s="19">
        <f t="shared" si="2"/>
        <v>127.04208537178975</v>
      </c>
    </row>
    <row r="81" spans="1:7" s="11" customFormat="1" ht="18.75" x14ac:dyDescent="0.3">
      <c r="A81" s="20"/>
      <c r="B81" s="21" t="s">
        <v>102</v>
      </c>
      <c r="C81" s="20"/>
      <c r="D81" s="20"/>
      <c r="E81" s="22">
        <v>20942107.73502</v>
      </c>
      <c r="F81" s="22">
        <v>26215760.625489999</v>
      </c>
      <c r="G81" s="23">
        <f t="shared" si="2"/>
        <v>125.18205405681894</v>
      </c>
    </row>
    <row r="82" spans="1:7" s="11" customFormat="1" ht="18.75" x14ac:dyDescent="0.3">
      <c r="G82" s="12"/>
    </row>
    <row r="83" spans="1:7" x14ac:dyDescent="0.25">
      <c r="G83" s="13"/>
    </row>
  </sheetData>
  <mergeCells count="1">
    <mergeCell ref="A1:G1"/>
  </mergeCells>
  <pageMargins left="0.32" right="0.17" top="0.35433070866141736" bottom="0.39370078740157483" header="0.15748031496062992" footer="0.15748031496062992"/>
  <pageSetup paperSize="9" scale="6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2023-06-14T04:41:20Z</dcterms:modified>
</cp:coreProperties>
</file>